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<sst xmlns="http://schemas.openxmlformats.org/spreadsheetml/2006/main" count="192" uniqueCount="106">
  <si>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</si>
  <si>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</si>
  <si>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</si>
  <si>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</si>
  <si>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</si>
  <si>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</si>
  <si>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</si>
  <si>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</si>
  <si>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</si>
  <si>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</si>
  <si>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</si>
  <si>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</si>
  <si>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</si>
  <si>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</si>
  <si>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</si>
  <si>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</si>
  <si>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</si>
  <si>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</si>
  <si>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</si>
  <si>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</si>
  <si>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</si>
  <si>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</si>
  <si>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</si>
  <si>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</si>
  <si>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</si>
  <si>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</si>
  <si>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</si>
  <si>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</si>
  <si>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</si>
  <si>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</si>
  <si>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</si>
  <si>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</si>
  <si>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</si>
  <si>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</si>
  <si>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</si>
  <si>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</si>
  <si>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</si>
  <si>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</si>
  <si>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</si>
  <si>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</si>
  <si>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</si>
  <si>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</si>
  <si>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</si>
  <si>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</si>
  <si>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</si>
  <si>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</si>
  <si>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</si>
  <si>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</si>
  <si>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</si>
  <si>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</si>
  <si>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</si>
  <si>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</si>
  <si>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</si>
  <si>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</si>
  <si>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</si>
  <si>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</si>
  <si>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</si>
  <si>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</si>
  <si>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</si>
  <si>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</si>
  <si>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</si>
  <si>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</si>
  <si>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</si>
  <si>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</si>
  <si>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</si>
  <si>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</si>
  <si>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</si>
  <si>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</si>
  <si>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</si>
  <si>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</si>
  <si>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</si>
  <si>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</si>
  <si>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</si>
  <si>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</si>
  <si>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</si>
  <si>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</si>
  <si>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</si>
  <si>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</si>
  <si>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</si>
  <si>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</si>
  <si>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</si>
  <si>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</si>
  <si>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</si>
  <si>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</si>
  <si>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</si>
  <si>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</si>
  <si>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</si>
  <si>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</si>
  <si>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</si>
  <si>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</si>
  <si>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</si>
  <si>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</si>
  <si>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</si>
  <si>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</si>
  <si>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</si>
  <si>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</si>
  <si>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Год раскрытия информации: 2026 год</t>
  </si>
  <si>
    <t>2026</t>
  </si>
  <si>
    <t xml:space="preserve">Провод СИП-2 3х50+1х54,6-0,6/1 мм2 </t>
  </si>
  <si>
    <t>Л7-21-1..4</t>
  </si>
  <si>
    <t>O_N_Гж_24_ЛК15_7314</t>
  </si>
  <si>
    <t>Электроснабжение ЭПУ потребителей в соответствии с договором на ТП №2-34-24-0589 г.Геленджик</t>
  </si>
  <si>
    <t>Электроснабжение ЭПУ потребителей в соответствии с договором на ТП №  2-34-24-0589  г.Геленджик</t>
  </si>
  <si>
    <t>Электроснабжение ЭПУ потребителей в соответствии с договором на ТП №2-34-24-0589  г.Геленджик</t>
  </si>
  <si>
    <t>Электроснабжение ЭПУ потребителей в соответствии с договором на ТП № 2-34-24-0589 г.Геленджик</t>
  </si>
  <si>
    <t>0,112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</si>
</sst>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96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101</v>
      </c>
      <c r="D19" s="104" t="s">
        <v>100</v>
      </c>
      <c r="E19" s="101" t="s">
        <v>87</v>
      </c>
      <c r="F19" s="98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8" t="s">
        <v>92</v>
      </c>
      <c r="L19" s="65"/>
      <c r="M19" s="65"/>
      <c r="N19" s="90" t="s">
        <v>58</v>
      </c>
      <c r="O19" s="66" t="s">
        <v>57</v>
      </c>
      <c r="P19" s="102"/>
      <c r="Q19" s="90" t="s">
        <v>78</v>
      </c>
      <c r="R19" s="100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102</v>
      </c>
      <c r="D20" s="104" t="s">
        <v>100</v>
      </c>
      <c r="E20" s="101" t="s">
        <v>80</v>
      </c>
      <c r="F20" s="98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8" t="s">
        <v>98</v>
      </c>
      <c r="L20" s="65"/>
      <c r="M20" s="65"/>
      <c r="N20" s="90" t="s">
        <v>58</v>
      </c>
      <c r="O20" s="66" t="s">
        <v>57</v>
      </c>
      <c r="P20" s="102" t="s">
        <v>105</v>
      </c>
      <c r="Q20" s="90" t="s">
        <v>79</v>
      </c>
      <c r="R20" s="100" t="s">
        <v>99</v>
      </c>
      <c r="S20" s="69">
        <v>570.95000000000005</v>
      </c>
      <c r="T20" s="69">
        <v>1.1599999999999999</v>
      </c>
      <c r="U20" s="69">
        <f>O20*P20*S20*T20</f>
        <v>74.177824000000001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103</v>
      </c>
      <c r="D21" s="104" t="s">
        <v>100</v>
      </c>
      <c r="E21" s="99" t="s">
        <v>59</v>
      </c>
      <c r="F21" s="98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8" t="s">
        <v>98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81</v>
      </c>
      <c r="R21" s="100" t="s">
        <v>94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308.20782400000002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1" zoomScale="70" zoomScaleNormal="55" zoomScaleSheetLayoutView="70" workbookViewId="0">
      <selection activeCell="C23" sqref="C23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103</v>
      </c>
      <c r="D14" s="104" t="s">
        <v>100</v>
      </c>
      <c r="E14" s="94" t="s">
        <v>85</v>
      </c>
      <c r="F14" s="93" t="s">
        <v>84</v>
      </c>
      <c r="G14" s="89" t="s">
        <v>86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104</v>
      </c>
      <c r="D15" s="104" t="s">
        <v>100</v>
      </c>
      <c r="E15" s="71">
        <v>2026</v>
      </c>
      <c r="F15" s="71">
        <v>2026</v>
      </c>
      <c r="G15" s="39">
        <f>'20.1'!U22/1000</f>
        <v>0.30820782400000002</v>
      </c>
      <c r="H15" s="39">
        <f>G15*1.2</f>
        <v>0.36984938880000001</v>
      </c>
      <c r="I15" s="79">
        <f>H15*'20.4'!C14/100*'20.4'!D14/100*'20.4'!E14/100*'20.4'!F14/100</f>
        <v>0.49440026535646303</v>
      </c>
      <c r="J15" s="39">
        <f>'20.2'!M15/1000</f>
        <v>0</v>
      </c>
      <c r="K15" s="39">
        <f>I15+J15</f>
        <v>0.49440026535646303</v>
      </c>
      <c r="L15" s="79"/>
      <c r="M15" s="83">
        <f>K15-L15</f>
        <v>0.49440026535646303</v>
      </c>
      <c r="N15" s="79">
        <v>0.373</v>
      </c>
      <c r="O15" s="78">
        <f>H15-N15</f>
        <v>-3.1506111999999864E-3</v>
      </c>
      <c r="P15" s="134">
        <f>SUM(Q15:W15)</f>
        <v>0.3736929296</v>
      </c>
      <c r="Q15" s="81">
        <v>0</v>
      </c>
      <c r="R15" s="82">
        <v>0</v>
      </c>
      <c r="S15" s="132">
        <v>4.0562269999999997E-2</v>
      </c>
      <c r="T15" s="133">
        <v>0.33313065959999999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2026-08-11T06:37:23Z</dcterms:modified>
</cp:coreProperties>
</file>